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 (2)" sheetId="3" r:id="rId1"/>
  </sheets>
  <definedNames>
    <definedName name="_xlnm.Print_Titles" localSheetId="0">'Anexa 1  (2)'!$14:$16</definedName>
  </definedNames>
  <calcPr calcId="125725"/>
</workbook>
</file>

<file path=xl/calcChain.xml><?xml version="1.0" encoding="utf-8"?>
<calcChain xmlns="http://schemas.openxmlformats.org/spreadsheetml/2006/main">
  <c r="I19" i="3"/>
  <c r="G44"/>
  <c r="G29"/>
  <c r="E44" l="1"/>
  <c r="E29"/>
  <c r="G58"/>
  <c r="E58" s="1"/>
  <c r="E21"/>
  <c r="E22"/>
  <c r="E24"/>
  <c r="E25"/>
  <c r="E26"/>
  <c r="E27"/>
  <c r="E28"/>
  <c r="E30"/>
  <c r="E31"/>
  <c r="E32"/>
  <c r="E33"/>
  <c r="E36"/>
  <c r="E37"/>
  <c r="E38"/>
  <c r="E39"/>
  <c r="E40"/>
  <c r="E45"/>
  <c r="E46"/>
  <c r="E47"/>
  <c r="E48"/>
  <c r="E49"/>
  <c r="E50"/>
  <c r="E51"/>
  <c r="E52"/>
  <c r="E53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G20" l="1"/>
  <c r="E20" s="1"/>
  <c r="G101"/>
  <c r="G52"/>
  <c r="G51" s="1"/>
  <c r="G50" s="1"/>
  <c r="G104" l="1"/>
  <c r="G103" s="1"/>
  <c r="G102" s="1"/>
  <c r="D103"/>
  <c r="D102" s="1"/>
  <c r="G97" l="1"/>
  <c r="G96" s="1"/>
  <c r="G66"/>
  <c r="G57"/>
  <c r="G60"/>
  <c r="G61"/>
  <c r="G62"/>
  <c r="G24"/>
  <c r="G33"/>
  <c r="G70"/>
  <c r="G56" l="1"/>
  <c r="E57"/>
  <c r="G69"/>
  <c r="G47"/>
  <c r="G46" s="1"/>
  <c r="G45" s="1"/>
  <c r="G75"/>
  <c r="G76"/>
  <c r="G77"/>
  <c r="G80"/>
  <c r="G79" s="1"/>
  <c r="G78" s="1"/>
  <c r="G86"/>
  <c r="G85" s="1"/>
  <c r="G84" s="1"/>
  <c r="G92"/>
  <c r="G91" s="1"/>
  <c r="G90" s="1"/>
  <c r="G55" l="1"/>
  <c r="E56"/>
  <c r="G43"/>
  <c r="G36"/>
  <c r="G37"/>
  <c r="G68"/>
  <c r="G40"/>
  <c r="G39" s="1"/>
  <c r="G73"/>
  <c r="G74"/>
  <c r="G42" l="1"/>
  <c r="E42" s="1"/>
  <c r="E43"/>
  <c r="G54"/>
  <c r="E55"/>
  <c r="G35"/>
  <c r="E35" s="1"/>
  <c r="G65"/>
  <c r="G64" s="1"/>
  <c r="G38"/>
  <c r="G28"/>
  <c r="I54" l="1"/>
  <c r="K54" s="1"/>
  <c r="E54"/>
  <c r="G34"/>
  <c r="E34" s="1"/>
  <c r="G23"/>
  <c r="E23" s="1"/>
  <c r="G100"/>
  <c r="G99" s="1"/>
  <c r="G32"/>
  <c r="F32"/>
  <c r="F31" s="1"/>
  <c r="G19" l="1"/>
  <c r="E19" s="1"/>
  <c r="G41"/>
  <c r="E41" s="1"/>
  <c r="G31"/>
  <c r="I31" l="1"/>
  <c r="G18" l="1"/>
  <c r="E18" s="1"/>
  <c r="G106" l="1"/>
  <c r="E106" s="1"/>
</calcChain>
</file>

<file path=xl/sharedStrings.xml><?xml version="1.0" encoding="utf-8"?>
<sst xmlns="http://schemas.openxmlformats.org/spreadsheetml/2006/main" count="154" uniqueCount="102">
  <si>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</si>
  <si>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</si>
  <si>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</si>
  <si>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</si>
  <si>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</si>
  <si>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</si>
  <si>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VENITURI - TOTAL</t>
  </si>
  <si>
    <t>LA BUGETUL LOCAL PE ANUL 2023</t>
  </si>
  <si>
    <t xml:space="preserve">ANEXA nr. 1 </t>
  </si>
  <si>
    <t>IV</t>
  </si>
  <si>
    <t>PROPUNERI</t>
  </si>
  <si>
    <t>ANUL 2023</t>
  </si>
  <si>
    <t>TRIM</t>
  </si>
  <si>
    <t>SECTIUNEA DE FUNCTIONARE</t>
  </si>
  <si>
    <t>50.02</t>
  </si>
  <si>
    <t>CE E DIN RED si pun pe SD trec prin varsaminte !!!!!!!!!!!!</t>
  </si>
  <si>
    <t xml:space="preserve">SUME DEFALCATE DIN TVA </t>
  </si>
  <si>
    <t>11.02</t>
  </si>
  <si>
    <t>SUBVENTII</t>
  </si>
  <si>
    <r>
      <rPr>
        <b/>
        <sz val="11"/>
        <color theme="0"/>
        <rFont val="Times New Roman"/>
        <family val="1"/>
        <charset val="238"/>
      </rPr>
      <t>.</t>
    </r>
    <r>
      <rPr>
        <b/>
        <sz val="11"/>
        <rFont val="Times New Roman"/>
        <family val="1"/>
        <charset val="238"/>
      </rPr>
      <t>42.02</t>
    </r>
  </si>
  <si>
    <t>Subventii de la bugetul de stat</t>
  </si>
  <si>
    <t>.42.02</t>
  </si>
  <si>
    <t xml:space="preserve">DEFICIT </t>
  </si>
  <si>
    <t>Sume defalcate din TVA  pentru drumuri</t>
  </si>
  <si>
    <t>11.02.05</t>
  </si>
  <si>
    <t xml:space="preserve">DRUMURI SI PODURI JUDETENE </t>
  </si>
  <si>
    <t>84.02.03.01</t>
  </si>
  <si>
    <t>SANATATE</t>
  </si>
  <si>
    <t>ALTE INSTITUTII SI ACTIUNI SANITARE</t>
  </si>
  <si>
    <t>66.02.50.50</t>
  </si>
  <si>
    <t>VI Transferuri curente, din care:</t>
  </si>
  <si>
    <t>51.01</t>
  </si>
  <si>
    <t>Actiuni de sanatate</t>
  </si>
  <si>
    <t>51.01.03</t>
  </si>
  <si>
    <t>PROIECT "Complex de 4 Locuinte protejate si centru  de zi, Comuna Ciofrangeni, sat Ciofrangeni, Judetul Arges"</t>
  </si>
  <si>
    <t>Proiecte cu finantare FEN aferente cadrului financiar 2014-2020</t>
  </si>
  <si>
    <t xml:space="preserve">          Finantare nationala</t>
  </si>
  <si>
    <t>58.01.01</t>
  </si>
  <si>
    <t xml:space="preserve">          Fonduri externe nerambursabile</t>
  </si>
  <si>
    <t>58.01.02</t>
  </si>
  <si>
    <t xml:space="preserve">         Cofinantare si chelt neeligibile</t>
  </si>
  <si>
    <t>58.01.03</t>
  </si>
  <si>
    <t>Proiect "Complex de servicii sociale, Municipiul  Campulung,  judetul Arges "</t>
  </si>
  <si>
    <t>SECTIUNEA DE DEZVOLTARE</t>
  </si>
  <si>
    <t>Programe din Fondul European de Dezvoltare Regionala (FEDR)</t>
  </si>
  <si>
    <t>Proiect "Complex de servicii sociale, Orasul Costesti, judetul Arges ", Cod SMIS 130512</t>
  </si>
  <si>
    <t>Subventii pt sustinerea Proiecte FEN postaderare aferente 2014-2020</t>
  </si>
  <si>
    <t>42.02.69</t>
  </si>
  <si>
    <t>SUME PRIMITE DE LA UE /ALTI DONATORI IN CONTUL PLATILOR EFECTUATE SI PREFINANTARI AFERENTE CADRULUI FINANCIAR 2014-2020</t>
  </si>
  <si>
    <t xml:space="preserve"> Fondul European de Dezvoltare Regională (FEDR)  </t>
  </si>
  <si>
    <t>48.02.01</t>
  </si>
  <si>
    <t>Sume primite in contul platilor efectuate in anul curent</t>
  </si>
  <si>
    <t>48.02.01.01</t>
  </si>
  <si>
    <t>68.02.06</t>
  </si>
  <si>
    <t xml:space="preserve">ASIGURARI SI ASIST. SOCIALA </t>
  </si>
  <si>
    <t xml:space="preserve"> DIRECTIA GENERALA DE ASISTENTA SOCIALA SI PROTECTIA COPILULUI ARGES</t>
  </si>
  <si>
    <t xml:space="preserve"> Proiect „Extindere, modernizare si dotare spatii de Urgenta Spitalul de Pediatrie Pitesti”</t>
  </si>
  <si>
    <t>AUTORITATI EXECUTIVE</t>
  </si>
  <si>
    <t>51.02</t>
  </si>
  <si>
    <t>51.02.03</t>
  </si>
  <si>
    <t xml:space="preserve">SECTIUNEA DE DEZVOLTARE </t>
  </si>
  <si>
    <t>SUBVENTII DE LA BUGETUL DE STAT</t>
  </si>
  <si>
    <t>Subventii pentru finantarea drepturilor acordate persoanelor cu handicap</t>
  </si>
  <si>
    <t>.42.02.21</t>
  </si>
  <si>
    <t>Drepturi persoane cu handicap</t>
  </si>
  <si>
    <t>57.02</t>
  </si>
  <si>
    <t xml:space="preserve">Ajutoare sociale in natura </t>
  </si>
  <si>
    <t>57.02.02</t>
  </si>
  <si>
    <t xml:space="preserve">Ajutoare sociale in numerar </t>
  </si>
  <si>
    <t>57.02.01</t>
  </si>
  <si>
    <t xml:space="preserve">        Asistenta Sociala - drepturi pers cu handicap</t>
  </si>
  <si>
    <t>Sume def din TVA pentru finantarea cheltuielilor descentralizate  :</t>
  </si>
  <si>
    <t>11.02.01</t>
  </si>
  <si>
    <t>Finantarea caminelor pentru persoane varstnice</t>
  </si>
  <si>
    <t>Finantarea unitatilor de ingrijire la domiciliu</t>
  </si>
  <si>
    <t>Sume def din TVA  pt echilibrarea bugete locale</t>
  </si>
  <si>
    <t>11.02.06</t>
  </si>
  <si>
    <t xml:space="preserve">CULTURA </t>
  </si>
  <si>
    <t>67.02</t>
  </si>
  <si>
    <t>PERSONAL NECLERICAL</t>
  </si>
  <si>
    <t>67.02.50.02</t>
  </si>
  <si>
    <t xml:space="preserve"> Alte cheltuieli - contrib salariz pers neclerical</t>
  </si>
  <si>
    <t>Cheltuieli cu bunuri si servicii</t>
  </si>
  <si>
    <t>CAMIN PERSOANE VARSTNICE MOZACENI</t>
  </si>
  <si>
    <t>68.02.04</t>
  </si>
  <si>
    <t xml:space="preserve"> Finantarea personalului neclerical </t>
  </si>
  <si>
    <t>PROIECT "Modernizarea drumului judetean DJ 503 lim. Jud. Dambovita- Slobozia - Rociu - Oarja - Catanele  (DJ702 G - KM 3+824), KM 98+000 -140+034 (42,034 KM) , Jud Arges</t>
  </si>
  <si>
    <t>Proiecte cu finantare FEN</t>
  </si>
  <si>
    <t xml:space="preserve">Finantare nationala </t>
  </si>
  <si>
    <t>PROIECT "Cresterea eficientei energetice a Palatului Administrativ, Pitesti Piata Vasile Milea nr. 1, Jud Arges</t>
  </si>
  <si>
    <t>Cheltuieli neeligibile</t>
  </si>
  <si>
    <t>Vărsăminte din secţiunea de funcţionare pentru finanţarea secţiunii de dezvoltare a bugetului local (cu semnul minus)</t>
  </si>
  <si>
    <t>37.02.03</t>
  </si>
  <si>
    <t>Vărsăminte din secţiunea de funcţionare</t>
  </si>
  <si>
    <t>37.02.04</t>
  </si>
  <si>
    <t xml:space="preserve">Cote si sume defalcate din impozitul pe venit   </t>
  </si>
  <si>
    <t>.04.02</t>
  </si>
  <si>
    <t>Sume alocate din cotele defalcate din impozitul pe venit pentru echilibrarea bugetelor locale</t>
  </si>
  <si>
    <t>.04.02.04</t>
  </si>
  <si>
    <r>
      <t xml:space="preserve">Cote defalcate din impozitul pe venit </t>
    </r>
    <r>
      <rPr>
        <b/>
        <sz val="10"/>
        <rFont val="Times New Roman"/>
        <family val="1"/>
        <charset val="238"/>
      </rPr>
      <t xml:space="preserve">(15% </t>
    </r>
    <r>
      <rPr>
        <sz val="10"/>
        <rFont val="Times New Roman"/>
        <family val="1"/>
        <charset val="238"/>
      </rPr>
      <t>)</t>
    </r>
  </si>
  <si>
    <t>.04.02.01</t>
  </si>
  <si>
    <t>La H.C.J. nr.376/12.12.2023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</si>
</sst>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</font>
    <font>
      <sz val="12"/>
      <color theme="1"/>
      <name val="Times New Roman"/>
      <family val="1"/>
      <charset val="238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7" fillId="0" borderId="0"/>
  </cellStyleXfs>
  <cellXfs count="120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5" fillId="0" borderId="2" xfId="0" applyFont="1" applyFill="1" applyBorder="1" applyAlignment="1">
      <alignment horizontal="center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4" fillId="0" borderId="0" xfId="0" applyFont="1"/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/>
    <xf numFmtId="4" fontId="15" fillId="5" borderId="2" xfId="0" applyNumberFormat="1" applyFont="1" applyFill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4" fontId="14" fillId="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horizontal="right"/>
    </xf>
    <xf numFmtId="0" fontId="5" fillId="6" borderId="2" xfId="0" applyFont="1" applyFill="1" applyBorder="1" applyAlignment="1">
      <alignment horizontal="center"/>
    </xf>
    <xf numFmtId="0" fontId="16" fillId="6" borderId="2" xfId="0" applyFont="1" applyFill="1" applyBorder="1"/>
    <xf numFmtId="0" fontId="16" fillId="6" borderId="2" xfId="0" applyFont="1" applyFill="1" applyBorder="1" applyAlignment="1">
      <alignment horizontal="center"/>
    </xf>
    <xf numFmtId="4" fontId="15" fillId="6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/>
    </xf>
    <xf numFmtId="4" fontId="0" fillId="0" borderId="0" xfId="0" applyNumberFormat="1"/>
    <xf numFmtId="0" fontId="15" fillId="2" borderId="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/>
    </xf>
    <xf numFmtId="4" fontId="16" fillId="0" borderId="2" xfId="0" applyNumberFormat="1" applyFont="1" applyFill="1" applyBorder="1"/>
    <xf numFmtId="0" fontId="7" fillId="0" borderId="2" xfId="0" applyFont="1" applyFill="1" applyBorder="1"/>
    <xf numFmtId="4" fontId="9" fillId="0" borderId="2" xfId="0" applyNumberFormat="1" applyFont="1" applyBorder="1"/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4" fontId="6" fillId="7" borderId="2" xfId="0" applyNumberFormat="1" applyFont="1" applyFill="1" applyBorder="1" applyAlignment="1">
      <alignment horizontal="right" vertical="center" wrapText="1"/>
    </xf>
    <xf numFmtId="0" fontId="5" fillId="7" borderId="2" xfId="0" applyFont="1" applyFill="1" applyBorder="1"/>
    <xf numFmtId="0" fontId="20" fillId="7" borderId="2" xfId="0" applyFont="1" applyFill="1" applyBorder="1"/>
    <xf numFmtId="4" fontId="19" fillId="7" borderId="2" xfId="0" applyNumberFormat="1" applyFont="1" applyFill="1" applyBorder="1"/>
    <xf numFmtId="49" fontId="10" fillId="0" borderId="2" xfId="0" applyNumberFormat="1" applyFont="1" applyFill="1" applyBorder="1" applyAlignment="1">
      <alignment horizontal="center"/>
    </xf>
    <xf numFmtId="0" fontId="5" fillId="6" borderId="2" xfId="0" applyFont="1" applyFill="1" applyBorder="1"/>
    <xf numFmtId="0" fontId="10" fillId="2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wrapText="1"/>
    </xf>
    <xf numFmtId="0" fontId="5" fillId="7" borderId="2" xfId="0" applyFont="1" applyFill="1" applyBorder="1" applyAlignment="1">
      <alignment horizontal="center"/>
    </xf>
    <xf numFmtId="4" fontId="9" fillId="2" borderId="2" xfId="0" applyNumberFormat="1" applyFont="1" applyFill="1" applyBorder="1"/>
    <xf numFmtId="4" fontId="9" fillId="7" borderId="2" xfId="0" applyNumberFormat="1" applyFont="1" applyFill="1" applyBorder="1"/>
    <xf numFmtId="4" fontId="9" fillId="6" borderId="2" xfId="0" applyNumberFormat="1" applyFont="1" applyFill="1" applyBorder="1"/>
    <xf numFmtId="4" fontId="6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/>
    </xf>
    <xf numFmtId="0" fontId="22" fillId="0" borderId="2" xfId="0" applyFont="1" applyBorder="1" applyAlignment="1">
      <alignment wrapText="1"/>
    </xf>
    <xf numFmtId="4" fontId="7" fillId="2" borderId="2" xfId="0" applyNumberFormat="1" applyFont="1" applyFill="1" applyBorder="1" applyAlignment="1">
      <alignment vertical="center"/>
    </xf>
    <xf numFmtId="4" fontId="7" fillId="7" borderId="2" xfId="0" applyNumberFormat="1" applyFont="1" applyFill="1" applyBorder="1" applyAlignment="1">
      <alignment horizontal="right"/>
    </xf>
    <xf numFmtId="4" fontId="6" fillId="7" borderId="2" xfId="0" applyNumberFormat="1" applyFont="1" applyFill="1" applyBorder="1" applyAlignment="1">
      <alignment vertical="center"/>
    </xf>
    <xf numFmtId="49" fontId="5" fillId="7" borderId="2" xfId="0" applyNumberFormat="1" applyFont="1" applyFill="1" applyBorder="1" applyAlignment="1">
      <alignment horizontal="center"/>
    </xf>
    <xf numFmtId="4" fontId="15" fillId="7" borderId="2" xfId="0" applyNumberFormat="1" applyFont="1" applyFill="1" applyBorder="1" applyAlignment="1">
      <alignment vertical="center"/>
    </xf>
    <xf numFmtId="0" fontId="6" fillId="7" borderId="2" xfId="0" applyFont="1" applyFill="1" applyBorder="1"/>
    <xf numFmtId="0" fontId="6" fillId="7" borderId="2" xfId="0" applyFont="1" applyFill="1" applyBorder="1" applyAlignment="1">
      <alignment horizontal="center"/>
    </xf>
    <xf numFmtId="4" fontId="16" fillId="7" borderId="2" xfId="0" applyNumberFormat="1" applyFont="1" applyFill="1" applyBorder="1"/>
    <xf numFmtId="4" fontId="14" fillId="7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justify"/>
    </xf>
    <xf numFmtId="4" fontId="16" fillId="2" borderId="2" xfId="0" applyNumberFormat="1" applyFont="1" applyFill="1" applyBorder="1"/>
    <xf numFmtId="4" fontId="14" fillId="2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21" fillId="6" borderId="2" xfId="0" applyFont="1" applyFill="1" applyBorder="1"/>
    <xf numFmtId="0" fontId="21" fillId="6" borderId="2" xfId="0" applyFont="1" applyFill="1" applyBorder="1" applyAlignment="1">
      <alignment horizontal="center"/>
    </xf>
    <xf numFmtId="0" fontId="21" fillId="0" borderId="2" xfId="0" applyFont="1" applyFill="1" applyBorder="1"/>
    <xf numFmtId="0" fontId="23" fillId="0" borderId="2" xfId="0" applyFont="1" applyFill="1" applyBorder="1" applyAlignment="1">
      <alignment horizontal="center"/>
    </xf>
    <xf numFmtId="0" fontId="24" fillId="0" borderId="2" xfId="0" applyFont="1" applyFill="1" applyBorder="1"/>
    <xf numFmtId="0" fontId="16" fillId="0" borderId="2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4" fontId="15" fillId="2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wrapText="1"/>
    </xf>
    <xf numFmtId="0" fontId="22" fillId="0" borderId="2" xfId="0" applyFont="1" applyBorder="1"/>
    <xf numFmtId="4" fontId="20" fillId="7" borderId="2" xfId="0" applyNumberFormat="1" applyFont="1" applyFill="1" applyBorder="1"/>
    <xf numFmtId="0" fontId="25" fillId="2" borderId="2" xfId="0" applyFont="1" applyFill="1" applyBorder="1"/>
    <xf numFmtId="0" fontId="25" fillId="2" borderId="2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left" vertical="center" wrapText="1"/>
    </xf>
    <xf numFmtId="4" fontId="20" fillId="6" borderId="2" xfId="0" applyNumberFormat="1" applyFont="1" applyFill="1" applyBorder="1"/>
    <xf numFmtId="4" fontId="13" fillId="0" borderId="0" xfId="0" applyNumberFormat="1" applyFont="1"/>
    <xf numFmtId="2" fontId="10" fillId="0" borderId="2" xfId="0" applyNumberFormat="1" applyFont="1" applyFill="1" applyBorder="1"/>
    <xf numFmtId="0" fontId="10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tabSelected="1" topLeftCell="B1" zoomScaleNormal="100" workbookViewId="0">
      <selection activeCell="K11" sqref="K11"/>
    </sheetView>
  </sheetViews>
  <sheetFormatPr defaultRowHeight="15"/>
  <cols>
    <col min="1" max="1" width="4.140625" hidden="1" customWidth="1"/>
    <col min="2" max="2" width="3" customWidth="1"/>
    <col min="3" max="3" width="48.7109375" style="4" customWidth="1"/>
    <col min="4" max="4" width="16.28515625" style="4" customWidth="1"/>
    <col min="5" max="5" width="12.7109375" style="4" customWidth="1"/>
    <col min="6" max="6" width="11" style="4" hidden="1" customWidth="1"/>
    <col min="7" max="7" width="13.42578125" customWidth="1"/>
    <col min="11" max="11" width="30" customWidth="1"/>
  </cols>
  <sheetData>
    <row r="1" spans="1:11">
      <c r="A1" s="1"/>
      <c r="B1" s="1"/>
      <c r="C1" s="5" t="s">
        <v>0</v>
      </c>
      <c r="D1" s="5"/>
      <c r="E1" s="6"/>
      <c r="F1" s="6"/>
    </row>
    <row r="2" spans="1:11" ht="18">
      <c r="A2" s="2"/>
      <c r="B2" s="2"/>
      <c r="C2" s="109"/>
      <c r="D2" s="109"/>
      <c r="F2" s="7"/>
      <c r="G2" s="4" t="s">
        <v>8</v>
      </c>
    </row>
    <row r="3" spans="1:11" ht="18">
      <c r="A3" s="2"/>
      <c r="B3" s="2"/>
      <c r="C3" s="46"/>
      <c r="D3" s="46"/>
      <c r="E3" s="4" t="s">
        <v>101</v>
      </c>
      <c r="F3" s="8"/>
    </row>
    <row r="4" spans="1:11" ht="18">
      <c r="A4" s="2"/>
      <c r="B4" s="2"/>
      <c r="C4" s="46"/>
      <c r="D4" s="46"/>
      <c r="E4" s="9"/>
      <c r="F4" s="9"/>
    </row>
    <row r="5" spans="1:11" ht="18">
      <c r="A5" s="110" t="s">
        <v>1</v>
      </c>
      <c r="B5" s="110"/>
      <c r="C5" s="110"/>
      <c r="D5" s="110"/>
      <c r="E5" s="110"/>
      <c r="F5" s="110"/>
      <c r="K5" s="37"/>
    </row>
    <row r="6" spans="1:11" ht="15.75">
      <c r="A6" s="111" t="s">
        <v>7</v>
      </c>
      <c r="B6" s="111"/>
      <c r="C6" s="111"/>
      <c r="D6" s="111"/>
      <c r="E6" s="111"/>
      <c r="F6" s="111"/>
    </row>
    <row r="7" spans="1:11" ht="15.75">
      <c r="A7" s="47"/>
      <c r="B7" s="47"/>
      <c r="C7" s="47"/>
      <c r="D7" s="47"/>
      <c r="E7" s="47"/>
      <c r="F7" s="47"/>
    </row>
    <row r="8" spans="1:11" ht="15.75">
      <c r="A8" s="47"/>
      <c r="B8" s="47"/>
      <c r="C8" s="47"/>
      <c r="D8" s="47"/>
      <c r="E8" s="47"/>
      <c r="F8" s="47"/>
    </row>
    <row r="9" spans="1:11" ht="15.75">
      <c r="A9" s="47"/>
      <c r="B9" s="47"/>
      <c r="C9" s="47"/>
      <c r="D9" s="47"/>
      <c r="E9" s="47"/>
      <c r="F9" s="47"/>
    </row>
    <row r="10" spans="1:11" ht="15.75">
      <c r="A10" s="47"/>
      <c r="B10" s="47"/>
      <c r="C10" s="47"/>
      <c r="D10" s="47"/>
      <c r="E10" s="47"/>
      <c r="F10" s="47"/>
    </row>
    <row r="11" spans="1:11" ht="15.75">
      <c r="A11" s="47"/>
      <c r="B11" s="47"/>
      <c r="C11" s="47"/>
      <c r="D11" s="47"/>
      <c r="E11" s="47"/>
      <c r="F11" s="47"/>
    </row>
    <row r="12" spans="1:11">
      <c r="A12" s="3"/>
      <c r="B12" s="3"/>
      <c r="C12" s="112"/>
      <c r="D12" s="112"/>
      <c r="E12" s="112"/>
      <c r="F12" s="48"/>
    </row>
    <row r="13" spans="1:11">
      <c r="A13" s="3"/>
      <c r="B13" s="3"/>
      <c r="C13" s="10"/>
      <c r="D13" s="11"/>
      <c r="E13" s="8"/>
      <c r="F13" s="8"/>
      <c r="G13" s="25"/>
    </row>
    <row r="14" spans="1:11" ht="15" customHeight="1">
      <c r="A14" s="3"/>
      <c r="B14" s="3"/>
      <c r="C14" s="113" t="s">
        <v>3</v>
      </c>
      <c r="D14" s="113" t="s">
        <v>4</v>
      </c>
      <c r="E14" s="116" t="s">
        <v>10</v>
      </c>
      <c r="F14" s="118"/>
      <c r="G14" s="105" t="s">
        <v>12</v>
      </c>
    </row>
    <row r="15" spans="1:11" ht="36.75" customHeight="1">
      <c r="A15" s="107" t="s">
        <v>2</v>
      </c>
      <c r="B15" s="3"/>
      <c r="C15" s="114"/>
      <c r="D15" s="114"/>
      <c r="E15" s="117"/>
      <c r="F15" s="119"/>
      <c r="G15" s="106"/>
      <c r="I15" s="25"/>
    </row>
    <row r="16" spans="1:11" ht="18.75" customHeight="1">
      <c r="A16" s="108"/>
      <c r="B16" s="3"/>
      <c r="C16" s="115"/>
      <c r="D16" s="115"/>
      <c r="E16" s="38" t="s">
        <v>11</v>
      </c>
      <c r="F16" s="12"/>
      <c r="G16" s="26" t="s">
        <v>9</v>
      </c>
      <c r="I16" s="25"/>
    </row>
    <row r="17" spans="1:9" ht="29.25" hidden="1" customHeight="1">
      <c r="A17" s="45"/>
      <c r="B17" s="3"/>
      <c r="C17" s="49"/>
      <c r="D17" s="49"/>
      <c r="E17" s="12"/>
      <c r="F17" s="12"/>
      <c r="G17" s="27"/>
      <c r="I17" s="25" t="s">
        <v>15</v>
      </c>
    </row>
    <row r="18" spans="1:9" ht="24" customHeight="1">
      <c r="A18" s="16"/>
      <c r="B18" s="3"/>
      <c r="C18" s="36" t="s">
        <v>6</v>
      </c>
      <c r="D18" s="18"/>
      <c r="E18" s="19">
        <f>G18</f>
        <v>21681.21</v>
      </c>
      <c r="F18" s="19"/>
      <c r="G18" s="28">
        <f>G19+G34</f>
        <v>21681.21</v>
      </c>
      <c r="I18" s="25"/>
    </row>
    <row r="19" spans="1:9" ht="24" customHeight="1">
      <c r="A19" s="16"/>
      <c r="B19" s="3"/>
      <c r="C19" s="33" t="s">
        <v>13</v>
      </c>
      <c r="D19" s="34"/>
      <c r="E19" s="19">
        <f t="shared" ref="E19:E82" si="0">G19</f>
        <v>18009.21</v>
      </c>
      <c r="F19" s="19"/>
      <c r="G19" s="35">
        <f>G23+G31+G30+G20</f>
        <v>18009.21</v>
      </c>
      <c r="I19" s="37">
        <f>G19+G34</f>
        <v>21681.21</v>
      </c>
    </row>
    <row r="20" spans="1:9" ht="24" customHeight="1">
      <c r="A20" s="16"/>
      <c r="B20" s="3"/>
      <c r="C20" s="96" t="s">
        <v>95</v>
      </c>
      <c r="D20" s="97" t="s">
        <v>96</v>
      </c>
      <c r="E20" s="19">
        <f t="shared" si="0"/>
        <v>8942.2099999999991</v>
      </c>
      <c r="F20" s="68"/>
      <c r="G20" s="92">
        <f>G22+G21</f>
        <v>8942.2099999999991</v>
      </c>
    </row>
    <row r="21" spans="1:9" ht="24" customHeight="1">
      <c r="A21" s="16"/>
      <c r="B21" s="3"/>
      <c r="C21" s="101" t="s">
        <v>99</v>
      </c>
      <c r="D21" s="14" t="s">
        <v>100</v>
      </c>
      <c r="E21" s="19">
        <f t="shared" si="0"/>
        <v>7843.21</v>
      </c>
      <c r="F21" s="68"/>
      <c r="G21" s="92">
        <v>7843.21</v>
      </c>
    </row>
    <row r="22" spans="1:9" ht="32.25" customHeight="1">
      <c r="A22" s="16"/>
      <c r="B22" s="3"/>
      <c r="C22" s="98" t="s">
        <v>97</v>
      </c>
      <c r="D22" s="98" t="s">
        <v>98</v>
      </c>
      <c r="E22" s="19">
        <f t="shared" si="0"/>
        <v>1099</v>
      </c>
      <c r="F22" s="68"/>
      <c r="G22" s="92">
        <v>1099</v>
      </c>
    </row>
    <row r="23" spans="1:9" ht="24" customHeight="1">
      <c r="A23" s="16"/>
      <c r="B23" s="3"/>
      <c r="C23" s="51" t="s">
        <v>16</v>
      </c>
      <c r="D23" s="74" t="s">
        <v>17</v>
      </c>
      <c r="E23" s="19">
        <f t="shared" si="0"/>
        <v>7837</v>
      </c>
      <c r="F23" s="50"/>
      <c r="G23" s="75">
        <f>G28+G24+G29</f>
        <v>7837</v>
      </c>
    </row>
    <row r="24" spans="1:9" ht="35.25" customHeight="1">
      <c r="A24" s="16"/>
      <c r="B24" s="3"/>
      <c r="C24" s="93" t="s">
        <v>71</v>
      </c>
      <c r="D24" s="14" t="s">
        <v>72</v>
      </c>
      <c r="E24" s="19">
        <f t="shared" si="0"/>
        <v>1508</v>
      </c>
      <c r="F24" s="68"/>
      <c r="G24" s="92">
        <f>G25+G26+G27</f>
        <v>1508</v>
      </c>
    </row>
    <row r="25" spans="1:9" ht="24" customHeight="1">
      <c r="A25" s="16"/>
      <c r="B25" s="3"/>
      <c r="C25" s="94" t="s">
        <v>73</v>
      </c>
      <c r="D25" s="14" t="s">
        <v>72</v>
      </c>
      <c r="E25" s="19">
        <f t="shared" si="0"/>
        <v>303</v>
      </c>
      <c r="F25" s="68"/>
      <c r="G25" s="82">
        <v>303</v>
      </c>
    </row>
    <row r="26" spans="1:9" ht="24" customHeight="1">
      <c r="A26" s="16"/>
      <c r="B26" s="3"/>
      <c r="C26" s="94" t="s">
        <v>74</v>
      </c>
      <c r="D26" s="14" t="s">
        <v>72</v>
      </c>
      <c r="E26" s="19">
        <f t="shared" si="0"/>
        <v>28</v>
      </c>
      <c r="F26" s="68"/>
      <c r="G26" s="82">
        <v>28</v>
      </c>
    </row>
    <row r="27" spans="1:9" ht="24" customHeight="1">
      <c r="A27" s="16"/>
      <c r="B27" s="3"/>
      <c r="C27" s="94" t="s">
        <v>85</v>
      </c>
      <c r="D27" s="14" t="s">
        <v>72</v>
      </c>
      <c r="E27" s="19">
        <f t="shared" si="0"/>
        <v>1177</v>
      </c>
      <c r="F27" s="68"/>
      <c r="G27" s="82">
        <v>1177</v>
      </c>
    </row>
    <row r="28" spans="1:9" ht="22.5" customHeight="1">
      <c r="A28" s="16"/>
      <c r="B28" s="3"/>
      <c r="C28" s="13" t="s">
        <v>23</v>
      </c>
      <c r="D28" s="54" t="s">
        <v>24</v>
      </c>
      <c r="E28" s="19">
        <f t="shared" si="0"/>
        <v>62</v>
      </c>
      <c r="F28" s="19"/>
      <c r="G28" s="30">
        <f>62</f>
        <v>62</v>
      </c>
    </row>
    <row r="29" spans="1:9" ht="22.5" customHeight="1">
      <c r="A29" s="16"/>
      <c r="B29" s="3"/>
      <c r="C29" s="93" t="s">
        <v>75</v>
      </c>
      <c r="D29" s="14" t="s">
        <v>76</v>
      </c>
      <c r="E29" s="19">
        <f t="shared" si="0"/>
        <v>6267</v>
      </c>
      <c r="F29" s="19"/>
      <c r="G29" s="30">
        <f>6950-749+45-59+80</f>
        <v>6267</v>
      </c>
    </row>
    <row r="30" spans="1:9" ht="33.75" customHeight="1">
      <c r="A30" s="16"/>
      <c r="B30" s="3"/>
      <c r="C30" s="102" t="s">
        <v>91</v>
      </c>
      <c r="D30" s="103" t="s">
        <v>92</v>
      </c>
      <c r="E30" s="68">
        <f t="shared" si="0"/>
        <v>-553</v>
      </c>
      <c r="F30" s="68"/>
      <c r="G30" s="82">
        <v>-553</v>
      </c>
    </row>
    <row r="31" spans="1:9" ht="22.5" customHeight="1">
      <c r="A31" s="16"/>
      <c r="B31" s="3"/>
      <c r="C31" s="76" t="s">
        <v>18</v>
      </c>
      <c r="D31" s="77" t="s">
        <v>19</v>
      </c>
      <c r="E31" s="19">
        <f t="shared" si="0"/>
        <v>1783</v>
      </c>
      <c r="F31" s="78">
        <f>F32</f>
        <v>0</v>
      </c>
      <c r="G31" s="79">
        <f>G32</f>
        <v>1783</v>
      </c>
      <c r="I31" s="37">
        <f>G31+G34</f>
        <v>5455</v>
      </c>
    </row>
    <row r="32" spans="1:9" ht="22.5" customHeight="1">
      <c r="A32" s="16"/>
      <c r="B32" s="3"/>
      <c r="C32" s="43" t="s">
        <v>20</v>
      </c>
      <c r="D32" s="41" t="s">
        <v>21</v>
      </c>
      <c r="E32" s="19">
        <f t="shared" si="0"/>
        <v>1783</v>
      </c>
      <c r="F32" s="42">
        <f>F33</f>
        <v>0</v>
      </c>
      <c r="G32" s="30">
        <f>G33</f>
        <v>1783</v>
      </c>
    </row>
    <row r="33" spans="1:7" ht="29.25" customHeight="1">
      <c r="A33" s="16"/>
      <c r="B33" s="3"/>
      <c r="C33" s="83" t="s">
        <v>62</v>
      </c>
      <c r="D33" s="84" t="s">
        <v>63</v>
      </c>
      <c r="E33" s="19">
        <f t="shared" si="0"/>
        <v>1783</v>
      </c>
      <c r="F33" s="42"/>
      <c r="G33" s="30">
        <f>G70</f>
        <v>1783</v>
      </c>
    </row>
    <row r="34" spans="1:7" ht="29.25" customHeight="1">
      <c r="A34" s="16"/>
      <c r="B34" s="3"/>
      <c r="C34" s="33" t="s">
        <v>60</v>
      </c>
      <c r="D34" s="34"/>
      <c r="E34" s="19">
        <f t="shared" si="0"/>
        <v>3672</v>
      </c>
      <c r="F34" s="19"/>
      <c r="G34" s="35">
        <f>G38+G36+G35</f>
        <v>3672</v>
      </c>
    </row>
    <row r="35" spans="1:7" ht="29.25" customHeight="1">
      <c r="A35" s="16"/>
      <c r="B35" s="3"/>
      <c r="C35" s="104" t="s">
        <v>93</v>
      </c>
      <c r="D35" s="103" t="s">
        <v>94</v>
      </c>
      <c r="E35" s="68">
        <f t="shared" si="0"/>
        <v>553</v>
      </c>
      <c r="F35" s="68"/>
      <c r="G35" s="92">
        <f>-G30</f>
        <v>553</v>
      </c>
    </row>
    <row r="36" spans="1:7" ht="29.25" customHeight="1">
      <c r="A36" s="16"/>
      <c r="B36" s="3"/>
      <c r="C36" s="76" t="s">
        <v>61</v>
      </c>
      <c r="D36" s="77" t="s">
        <v>21</v>
      </c>
      <c r="E36" s="19">
        <f t="shared" si="0"/>
        <v>1229</v>
      </c>
      <c r="F36" s="50"/>
      <c r="G36" s="75">
        <f>G37</f>
        <v>1229</v>
      </c>
    </row>
    <row r="37" spans="1:7" ht="29.25" customHeight="1">
      <c r="A37" s="16"/>
      <c r="B37" s="3"/>
      <c r="C37" s="58" t="s">
        <v>46</v>
      </c>
      <c r="D37" s="62" t="s">
        <v>47</v>
      </c>
      <c r="E37" s="19">
        <f t="shared" si="0"/>
        <v>1229</v>
      </c>
      <c r="F37" s="19"/>
      <c r="G37" s="35">
        <f>G75+G48+G105</f>
        <v>1229</v>
      </c>
    </row>
    <row r="38" spans="1:7" ht="30" customHeight="1">
      <c r="A38" s="16"/>
      <c r="B38" s="3"/>
      <c r="C38" s="63" t="s">
        <v>48</v>
      </c>
      <c r="D38" s="64">
        <v>48.02</v>
      </c>
      <c r="E38" s="19">
        <f t="shared" si="0"/>
        <v>1890</v>
      </c>
      <c r="F38" s="78"/>
      <c r="G38" s="79">
        <f>G39</f>
        <v>1890</v>
      </c>
    </row>
    <row r="39" spans="1:7" ht="24" customHeight="1">
      <c r="A39" s="16"/>
      <c r="B39" s="3"/>
      <c r="C39" s="80" t="s">
        <v>49</v>
      </c>
      <c r="D39" s="60" t="s">
        <v>50</v>
      </c>
      <c r="E39" s="19">
        <f t="shared" si="0"/>
        <v>1890</v>
      </c>
      <c r="F39" s="81"/>
      <c r="G39" s="82">
        <f>G40</f>
        <v>1890</v>
      </c>
    </row>
    <row r="40" spans="1:7" ht="22.5" customHeight="1">
      <c r="A40" s="16"/>
      <c r="B40" s="3"/>
      <c r="C40" s="15" t="s">
        <v>51</v>
      </c>
      <c r="D40" s="14" t="s">
        <v>52</v>
      </c>
      <c r="E40" s="19">
        <f t="shared" si="0"/>
        <v>1890</v>
      </c>
      <c r="F40" s="42"/>
      <c r="G40" s="30">
        <f>G76+G49</f>
        <v>1890</v>
      </c>
    </row>
    <row r="41" spans="1:7" ht="30" customHeight="1">
      <c r="A41" s="17"/>
      <c r="B41" s="3"/>
      <c r="C41" s="22" t="s">
        <v>5</v>
      </c>
      <c r="D41" s="23" t="s">
        <v>14</v>
      </c>
      <c r="E41" s="19">
        <f t="shared" si="0"/>
        <v>21681.21</v>
      </c>
      <c r="F41" s="24"/>
      <c r="G41" s="29">
        <f>G42+G54+G64+G99+G60</f>
        <v>21681.21</v>
      </c>
    </row>
    <row r="42" spans="1:7" s="20" customFormat="1" ht="22.5" customHeight="1">
      <c r="B42" s="3"/>
      <c r="C42" s="51" t="s">
        <v>57</v>
      </c>
      <c r="D42" s="64" t="s">
        <v>58</v>
      </c>
      <c r="E42" s="19">
        <f t="shared" si="0"/>
        <v>10595.21</v>
      </c>
      <c r="F42" s="72"/>
      <c r="G42" s="73">
        <f>G45+G43+G50</f>
        <v>10595.21</v>
      </c>
    </row>
    <row r="43" spans="1:7" s="20" customFormat="1" ht="22.5" customHeight="1">
      <c r="B43" s="3"/>
      <c r="C43" s="15" t="s">
        <v>13</v>
      </c>
      <c r="D43" s="14"/>
      <c r="E43" s="19">
        <f t="shared" si="0"/>
        <v>9695.2099999999991</v>
      </c>
      <c r="F43" s="69"/>
      <c r="G43" s="40">
        <f>G44</f>
        <v>9695.2099999999991</v>
      </c>
    </row>
    <row r="44" spans="1:7" s="20" customFormat="1" ht="22.5" customHeight="1">
      <c r="B44" s="3"/>
      <c r="C44" s="61" t="s">
        <v>82</v>
      </c>
      <c r="D44" s="56">
        <v>20</v>
      </c>
      <c r="E44" s="19">
        <f t="shared" si="0"/>
        <v>9695.2099999999991</v>
      </c>
      <c r="F44" s="69"/>
      <c r="G44" s="40">
        <f>1099+687+45-59+7843.21+80</f>
        <v>9695.2099999999991</v>
      </c>
    </row>
    <row r="45" spans="1:7" s="20" customFormat="1" ht="34.5" customHeight="1">
      <c r="B45" s="3"/>
      <c r="C45" s="70" t="s">
        <v>56</v>
      </c>
      <c r="D45" s="60" t="s">
        <v>59</v>
      </c>
      <c r="E45" s="19">
        <f t="shared" si="0"/>
        <v>400</v>
      </c>
      <c r="F45" s="69"/>
      <c r="G45" s="40">
        <f>G46</f>
        <v>400</v>
      </c>
    </row>
    <row r="46" spans="1:7" s="20" customFormat="1" ht="22.5" customHeight="1">
      <c r="B46" s="3"/>
      <c r="C46" s="15" t="s">
        <v>43</v>
      </c>
      <c r="D46" s="60"/>
      <c r="E46" s="19">
        <f t="shared" si="0"/>
        <v>400</v>
      </c>
      <c r="F46" s="69"/>
      <c r="G46" s="40">
        <f>G47</f>
        <v>400</v>
      </c>
    </row>
    <row r="47" spans="1:7" s="20" customFormat="1" ht="22.5" customHeight="1">
      <c r="B47" s="3"/>
      <c r="C47" s="58" t="s">
        <v>35</v>
      </c>
      <c r="D47" s="14">
        <v>58</v>
      </c>
      <c r="E47" s="19">
        <f t="shared" si="0"/>
        <v>400</v>
      </c>
      <c r="F47" s="69"/>
      <c r="G47" s="71">
        <f>G48+G49</f>
        <v>400</v>
      </c>
    </row>
    <row r="48" spans="1:7" s="20" customFormat="1" ht="21" customHeight="1">
      <c r="B48" s="3"/>
      <c r="C48" s="15" t="s">
        <v>36</v>
      </c>
      <c r="D48" s="14" t="s">
        <v>37</v>
      </c>
      <c r="E48" s="19">
        <f t="shared" si="0"/>
        <v>400</v>
      </c>
      <c r="F48" s="69"/>
      <c r="G48" s="71">
        <v>400</v>
      </c>
    </row>
    <row r="49" spans="2:11" s="20" customFormat="1" ht="22.5" hidden="1" customHeight="1">
      <c r="B49" s="3"/>
      <c r="C49" s="15" t="s">
        <v>38</v>
      </c>
      <c r="D49" s="14" t="s">
        <v>39</v>
      </c>
      <c r="E49" s="19">
        <f t="shared" si="0"/>
        <v>0</v>
      </c>
      <c r="F49" s="69"/>
      <c r="G49" s="71">
        <v>0</v>
      </c>
    </row>
    <row r="50" spans="2:11" s="20" customFormat="1" ht="30" customHeight="1">
      <c r="B50" s="3"/>
      <c r="C50" s="57" t="s">
        <v>89</v>
      </c>
      <c r="D50" s="32"/>
      <c r="E50" s="19">
        <f t="shared" si="0"/>
        <v>500</v>
      </c>
      <c r="F50" s="69"/>
      <c r="G50" s="71">
        <f>G51</f>
        <v>500</v>
      </c>
    </row>
    <row r="51" spans="2:11" s="20" customFormat="1" ht="22.5" customHeight="1">
      <c r="B51" s="3"/>
      <c r="C51" s="15" t="s">
        <v>43</v>
      </c>
      <c r="D51" s="14"/>
      <c r="E51" s="19">
        <f t="shared" si="0"/>
        <v>500</v>
      </c>
      <c r="F51" s="69"/>
      <c r="G51" s="71">
        <f>G52</f>
        <v>500</v>
      </c>
    </row>
    <row r="52" spans="2:11" s="20" customFormat="1" ht="22.5" customHeight="1">
      <c r="B52" s="3"/>
      <c r="C52" s="58" t="s">
        <v>35</v>
      </c>
      <c r="D52" s="14">
        <v>58</v>
      </c>
      <c r="E52" s="19">
        <f t="shared" si="0"/>
        <v>500</v>
      </c>
      <c r="F52" s="69"/>
      <c r="G52" s="71">
        <f>G53</f>
        <v>500</v>
      </c>
    </row>
    <row r="53" spans="2:11" s="20" customFormat="1" ht="22.5" customHeight="1">
      <c r="B53" s="3"/>
      <c r="C53" s="15" t="s">
        <v>90</v>
      </c>
      <c r="D53" s="14" t="s">
        <v>41</v>
      </c>
      <c r="E53" s="19">
        <f t="shared" si="0"/>
        <v>500</v>
      </c>
      <c r="F53" s="69"/>
      <c r="G53" s="71">
        <v>500</v>
      </c>
    </row>
    <row r="54" spans="2:11" s="20" customFormat="1" ht="15.75" customHeight="1">
      <c r="B54" s="3"/>
      <c r="C54" s="51" t="s">
        <v>27</v>
      </c>
      <c r="D54" s="64">
        <v>66.02</v>
      </c>
      <c r="E54" s="19">
        <f t="shared" si="0"/>
        <v>4243</v>
      </c>
      <c r="F54" s="72"/>
      <c r="G54" s="73">
        <f>G55</f>
        <v>4243</v>
      </c>
      <c r="H54" s="20">
        <v>4243</v>
      </c>
      <c r="I54" s="100">
        <f>G54-H54</f>
        <v>0</v>
      </c>
      <c r="J54" s="20">
        <v>1436</v>
      </c>
      <c r="K54" s="100">
        <f>I54-J54</f>
        <v>-1436</v>
      </c>
    </row>
    <row r="55" spans="2:11" s="20" customFormat="1" ht="17.25" customHeight="1">
      <c r="B55" s="3"/>
      <c r="C55" s="55" t="s">
        <v>28</v>
      </c>
      <c r="D55" s="39" t="s">
        <v>29</v>
      </c>
      <c r="E55" s="19">
        <f t="shared" si="0"/>
        <v>4243</v>
      </c>
      <c r="F55" s="31"/>
      <c r="G55" s="40">
        <f>G56</f>
        <v>4243</v>
      </c>
    </row>
    <row r="56" spans="2:11" s="20" customFormat="1" ht="18.75" customHeight="1">
      <c r="B56" s="3"/>
      <c r="C56" s="13" t="s">
        <v>13</v>
      </c>
      <c r="D56" s="14"/>
      <c r="E56" s="19">
        <f t="shared" si="0"/>
        <v>4243</v>
      </c>
      <c r="F56" s="31"/>
      <c r="G56" s="71">
        <f>G57</f>
        <v>4243</v>
      </c>
    </row>
    <row r="57" spans="2:11" s="20" customFormat="1" ht="16.5" customHeight="1">
      <c r="B57" s="3"/>
      <c r="C57" s="15" t="s">
        <v>30</v>
      </c>
      <c r="D57" s="14" t="s">
        <v>31</v>
      </c>
      <c r="E57" s="19">
        <f t="shared" si="0"/>
        <v>4243</v>
      </c>
      <c r="F57" s="31"/>
      <c r="G57" s="71">
        <f>G58</f>
        <v>4243</v>
      </c>
    </row>
    <row r="58" spans="2:11">
      <c r="C58" s="15" t="s">
        <v>32</v>
      </c>
      <c r="D58" s="14" t="s">
        <v>33</v>
      </c>
      <c r="E58" s="19">
        <f t="shared" si="0"/>
        <v>4243</v>
      </c>
      <c r="F58" s="65"/>
      <c r="G58" s="65">
        <f>6370-553-138-749-687</f>
        <v>4243</v>
      </c>
    </row>
    <row r="59" spans="2:11">
      <c r="C59" s="15"/>
      <c r="D59" s="21"/>
      <c r="E59" s="19">
        <f t="shared" si="0"/>
        <v>0</v>
      </c>
      <c r="F59" s="65"/>
      <c r="G59" s="65"/>
    </row>
    <row r="60" spans="2:11">
      <c r="C60" s="51" t="s">
        <v>77</v>
      </c>
      <c r="D60" s="64" t="s">
        <v>78</v>
      </c>
      <c r="E60" s="19">
        <f t="shared" si="0"/>
        <v>1177</v>
      </c>
      <c r="F60" s="95"/>
      <c r="G60" s="95">
        <f>G61</f>
        <v>1177</v>
      </c>
    </row>
    <row r="61" spans="2:11">
      <c r="C61" s="55" t="s">
        <v>79</v>
      </c>
      <c r="D61" s="39" t="s">
        <v>80</v>
      </c>
      <c r="E61" s="19">
        <f t="shared" si="0"/>
        <v>1177</v>
      </c>
      <c r="F61" s="65"/>
      <c r="G61" s="65">
        <f>G62</f>
        <v>1177</v>
      </c>
    </row>
    <row r="62" spans="2:11">
      <c r="C62" s="13" t="s">
        <v>13</v>
      </c>
      <c r="D62" s="14"/>
      <c r="E62" s="19">
        <f t="shared" si="0"/>
        <v>1177</v>
      </c>
      <c r="F62" s="65"/>
      <c r="G62" s="65">
        <f>G63</f>
        <v>1177</v>
      </c>
    </row>
    <row r="63" spans="2:11">
      <c r="C63" s="15" t="s">
        <v>81</v>
      </c>
      <c r="D63" s="14">
        <v>59.15</v>
      </c>
      <c r="E63" s="19">
        <f t="shared" si="0"/>
        <v>1177</v>
      </c>
      <c r="F63" s="65"/>
      <c r="G63" s="65">
        <v>1177</v>
      </c>
    </row>
    <row r="64" spans="2:11">
      <c r="C64" s="51" t="s">
        <v>54</v>
      </c>
      <c r="D64" s="64">
        <v>68.02</v>
      </c>
      <c r="E64" s="19">
        <f t="shared" si="0"/>
        <v>4686</v>
      </c>
      <c r="F64" s="66"/>
      <c r="G64" s="66">
        <f>G65+G96</f>
        <v>4686</v>
      </c>
    </row>
    <row r="65" spans="3:7" ht="26.25">
      <c r="C65" s="57" t="s">
        <v>55</v>
      </c>
      <c r="D65" s="32" t="s">
        <v>53</v>
      </c>
      <c r="E65" s="19">
        <f t="shared" si="0"/>
        <v>4383</v>
      </c>
      <c r="F65" s="67"/>
      <c r="G65" s="67">
        <f>G73+G68+G66</f>
        <v>4383</v>
      </c>
    </row>
    <row r="66" spans="3:7">
      <c r="C66" s="13" t="s">
        <v>13</v>
      </c>
      <c r="D66" s="60"/>
      <c r="E66" s="19">
        <f t="shared" si="0"/>
        <v>28</v>
      </c>
      <c r="F66" s="65"/>
      <c r="G66" s="65">
        <f>G67</f>
        <v>28</v>
      </c>
    </row>
    <row r="67" spans="3:7">
      <c r="C67" s="61" t="s">
        <v>82</v>
      </c>
      <c r="D67" s="56">
        <v>20</v>
      </c>
      <c r="E67" s="19">
        <f t="shared" si="0"/>
        <v>28</v>
      </c>
      <c r="F67" s="65"/>
      <c r="G67" s="65">
        <v>28</v>
      </c>
    </row>
    <row r="68" spans="3:7">
      <c r="C68" s="85" t="s">
        <v>64</v>
      </c>
      <c r="D68" s="86" t="s">
        <v>53</v>
      </c>
      <c r="E68" s="19">
        <f t="shared" si="0"/>
        <v>1783</v>
      </c>
      <c r="F68" s="65"/>
      <c r="G68" s="65">
        <f>G69</f>
        <v>1783</v>
      </c>
    </row>
    <row r="69" spans="3:7">
      <c r="C69" s="87" t="s">
        <v>13</v>
      </c>
      <c r="D69" s="88"/>
      <c r="E69" s="19">
        <f t="shared" si="0"/>
        <v>1783</v>
      </c>
      <c r="F69" s="65"/>
      <c r="G69" s="65">
        <f>G70</f>
        <v>1783</v>
      </c>
    </row>
    <row r="70" spans="3:7">
      <c r="C70" s="89" t="s">
        <v>70</v>
      </c>
      <c r="D70" s="90" t="s">
        <v>65</v>
      </c>
      <c r="E70" s="19">
        <f t="shared" si="0"/>
        <v>1783</v>
      </c>
      <c r="F70" s="65"/>
      <c r="G70" s="65">
        <f>G71+G72</f>
        <v>1783</v>
      </c>
    </row>
    <row r="71" spans="3:7">
      <c r="C71" s="4" t="s">
        <v>68</v>
      </c>
      <c r="D71" s="91" t="s">
        <v>69</v>
      </c>
      <c r="E71" s="19">
        <f t="shared" si="0"/>
        <v>-2</v>
      </c>
      <c r="F71" s="65"/>
      <c r="G71" s="65">
        <v>-2</v>
      </c>
    </row>
    <row r="72" spans="3:7">
      <c r="C72" s="89" t="s">
        <v>66</v>
      </c>
      <c r="D72" s="91" t="s">
        <v>67</v>
      </c>
      <c r="E72" s="19">
        <f t="shared" si="0"/>
        <v>1785</v>
      </c>
      <c r="F72" s="65"/>
      <c r="G72" s="65">
        <v>1785</v>
      </c>
    </row>
    <row r="73" spans="3:7">
      <c r="C73" s="15" t="s">
        <v>43</v>
      </c>
      <c r="D73" s="60"/>
      <c r="E73" s="19">
        <f t="shared" si="0"/>
        <v>2572</v>
      </c>
      <c r="F73" s="65"/>
      <c r="G73" s="65">
        <f>G79+G85+G91</f>
        <v>2572</v>
      </c>
    </row>
    <row r="74" spans="3:7" ht="26.25">
      <c r="C74" s="57" t="s">
        <v>35</v>
      </c>
      <c r="D74" s="32">
        <v>58</v>
      </c>
      <c r="E74" s="19">
        <f t="shared" si="0"/>
        <v>2572</v>
      </c>
      <c r="F74" s="99"/>
      <c r="G74" s="99">
        <f>G80+G86+G92</f>
        <v>2572</v>
      </c>
    </row>
    <row r="75" spans="3:7">
      <c r="C75" s="15" t="s">
        <v>36</v>
      </c>
      <c r="D75" s="14" t="s">
        <v>37</v>
      </c>
      <c r="E75" s="19">
        <f t="shared" si="0"/>
        <v>629</v>
      </c>
      <c r="F75" s="65"/>
      <c r="G75" s="65">
        <f>G81+G87+G93</f>
        <v>629</v>
      </c>
    </row>
    <row r="76" spans="3:7">
      <c r="C76" s="15" t="s">
        <v>38</v>
      </c>
      <c r="D76" s="14" t="s">
        <v>39</v>
      </c>
      <c r="E76" s="19">
        <f t="shared" si="0"/>
        <v>1890</v>
      </c>
      <c r="F76" s="65"/>
      <c r="G76" s="65">
        <f>G82+G88+G94</f>
        <v>1890</v>
      </c>
    </row>
    <row r="77" spans="3:7">
      <c r="C77" s="15" t="s">
        <v>40</v>
      </c>
      <c r="D77" s="14" t="s">
        <v>41</v>
      </c>
      <c r="E77" s="19">
        <f t="shared" si="0"/>
        <v>53</v>
      </c>
      <c r="F77" s="65"/>
      <c r="G77" s="65">
        <f>G83+G89+G95</f>
        <v>53</v>
      </c>
    </row>
    <row r="78" spans="3:7" ht="26.25">
      <c r="C78" s="57" t="s">
        <v>34</v>
      </c>
      <c r="D78" s="32" t="s">
        <v>53</v>
      </c>
      <c r="E78" s="19">
        <f t="shared" si="0"/>
        <v>609</v>
      </c>
      <c r="F78" s="67"/>
      <c r="G78" s="67">
        <f>G79</f>
        <v>609</v>
      </c>
    </row>
    <row r="79" spans="3:7">
      <c r="C79" s="15" t="s">
        <v>43</v>
      </c>
      <c r="D79" s="60"/>
      <c r="E79" s="19">
        <f t="shared" si="0"/>
        <v>609</v>
      </c>
      <c r="F79" s="65"/>
      <c r="G79" s="65">
        <f>G80</f>
        <v>609</v>
      </c>
    </row>
    <row r="80" spans="3:7" ht="26.25">
      <c r="C80" s="58" t="s">
        <v>35</v>
      </c>
      <c r="D80" s="14">
        <v>58</v>
      </c>
      <c r="E80" s="19">
        <f t="shared" si="0"/>
        <v>609</v>
      </c>
      <c r="F80" s="65"/>
      <c r="G80" s="65">
        <f>G81+G82+G83</f>
        <v>609</v>
      </c>
    </row>
    <row r="81" spans="3:7">
      <c r="C81" s="15" t="s">
        <v>36</v>
      </c>
      <c r="D81" s="14" t="s">
        <v>37</v>
      </c>
      <c r="E81" s="19">
        <f t="shared" si="0"/>
        <v>79</v>
      </c>
      <c r="F81" s="65"/>
      <c r="G81" s="65">
        <v>79</v>
      </c>
    </row>
    <row r="82" spans="3:7">
      <c r="C82" s="15" t="s">
        <v>38</v>
      </c>
      <c r="D82" s="14" t="s">
        <v>39</v>
      </c>
      <c r="E82" s="19">
        <f t="shared" si="0"/>
        <v>517</v>
      </c>
      <c r="F82" s="65"/>
      <c r="G82" s="65">
        <v>517</v>
      </c>
    </row>
    <row r="83" spans="3:7">
      <c r="C83" s="15" t="s">
        <v>40</v>
      </c>
      <c r="D83" s="14" t="s">
        <v>41</v>
      </c>
      <c r="E83" s="19">
        <f t="shared" ref="E83:E105" si="1">G83</f>
        <v>13</v>
      </c>
      <c r="F83" s="65"/>
      <c r="G83" s="65">
        <v>13</v>
      </c>
    </row>
    <row r="84" spans="3:7" ht="26.25">
      <c r="C84" s="59" t="s">
        <v>42</v>
      </c>
      <c r="D84" s="32" t="s">
        <v>53</v>
      </c>
      <c r="E84" s="19">
        <f t="shared" si="1"/>
        <v>1414</v>
      </c>
      <c r="F84" s="67"/>
      <c r="G84" s="67">
        <f>G85</f>
        <v>1414</v>
      </c>
    </row>
    <row r="85" spans="3:7">
      <c r="C85" s="15" t="s">
        <v>43</v>
      </c>
      <c r="D85" s="60"/>
      <c r="E85" s="19">
        <f t="shared" si="1"/>
        <v>1414</v>
      </c>
      <c r="F85" s="65"/>
      <c r="G85" s="65">
        <f>G86</f>
        <v>1414</v>
      </c>
    </row>
    <row r="86" spans="3:7" ht="26.25">
      <c r="C86" s="61" t="s">
        <v>44</v>
      </c>
      <c r="D86" s="14">
        <v>58</v>
      </c>
      <c r="E86" s="19">
        <f t="shared" si="1"/>
        <v>1414</v>
      </c>
      <c r="F86" s="65"/>
      <c r="G86" s="65">
        <f>G87+G88+G89</f>
        <v>1414</v>
      </c>
    </row>
    <row r="87" spans="3:7">
      <c r="C87" s="15" t="s">
        <v>36</v>
      </c>
      <c r="D87" s="14" t="s">
        <v>37</v>
      </c>
      <c r="E87" s="19">
        <f t="shared" si="1"/>
        <v>396</v>
      </c>
      <c r="F87" s="65"/>
      <c r="G87" s="65">
        <v>396</v>
      </c>
    </row>
    <row r="88" spans="3:7">
      <c r="C88" s="15" t="s">
        <v>38</v>
      </c>
      <c r="D88" s="14" t="s">
        <v>39</v>
      </c>
      <c r="E88" s="19">
        <f t="shared" si="1"/>
        <v>989</v>
      </c>
      <c r="F88" s="65"/>
      <c r="G88" s="65">
        <v>989</v>
      </c>
    </row>
    <row r="89" spans="3:7">
      <c r="C89" s="15" t="s">
        <v>40</v>
      </c>
      <c r="D89" s="14" t="s">
        <v>41</v>
      </c>
      <c r="E89" s="19">
        <f t="shared" si="1"/>
        <v>29</v>
      </c>
      <c r="F89" s="65"/>
      <c r="G89" s="65">
        <v>29</v>
      </c>
    </row>
    <row r="90" spans="3:7" ht="26.25">
      <c r="C90" s="59" t="s">
        <v>45</v>
      </c>
      <c r="D90" s="32" t="s">
        <v>53</v>
      </c>
      <c r="E90" s="19">
        <f t="shared" si="1"/>
        <v>549</v>
      </c>
      <c r="F90" s="67"/>
      <c r="G90" s="67">
        <f>G91</f>
        <v>549</v>
      </c>
    </row>
    <row r="91" spans="3:7">
      <c r="C91" s="15" t="s">
        <v>43</v>
      </c>
      <c r="D91" s="60"/>
      <c r="E91" s="19">
        <f t="shared" si="1"/>
        <v>549</v>
      </c>
      <c r="F91" s="65"/>
      <c r="G91" s="65">
        <f>G92</f>
        <v>549</v>
      </c>
    </row>
    <row r="92" spans="3:7" ht="26.25">
      <c r="C92" s="61" t="s">
        <v>44</v>
      </c>
      <c r="D92" s="14">
        <v>58</v>
      </c>
      <c r="E92" s="19">
        <f t="shared" si="1"/>
        <v>549</v>
      </c>
      <c r="F92" s="65"/>
      <c r="G92" s="65">
        <f>G93++G94+G95</f>
        <v>549</v>
      </c>
    </row>
    <row r="93" spans="3:7">
      <c r="C93" s="15" t="s">
        <v>36</v>
      </c>
      <c r="D93" s="14" t="s">
        <v>37</v>
      </c>
      <c r="E93" s="19">
        <f t="shared" si="1"/>
        <v>154</v>
      </c>
      <c r="F93" s="65"/>
      <c r="G93" s="65">
        <v>154</v>
      </c>
    </row>
    <row r="94" spans="3:7">
      <c r="C94" s="15" t="s">
        <v>38</v>
      </c>
      <c r="D94" s="14" t="s">
        <v>39</v>
      </c>
      <c r="E94" s="19">
        <f t="shared" si="1"/>
        <v>384</v>
      </c>
      <c r="F94" s="65"/>
      <c r="G94" s="65">
        <v>384</v>
      </c>
    </row>
    <row r="95" spans="3:7">
      <c r="C95" s="15" t="s">
        <v>40</v>
      </c>
      <c r="D95" s="14" t="s">
        <v>41</v>
      </c>
      <c r="E95" s="19">
        <f t="shared" si="1"/>
        <v>11</v>
      </c>
      <c r="F95" s="65"/>
      <c r="G95" s="65">
        <v>11</v>
      </c>
    </row>
    <row r="96" spans="3:7">
      <c r="C96" s="57" t="s">
        <v>83</v>
      </c>
      <c r="D96" s="39" t="s">
        <v>84</v>
      </c>
      <c r="E96" s="19">
        <f t="shared" si="1"/>
        <v>303</v>
      </c>
      <c r="F96" s="65"/>
      <c r="G96" s="65">
        <f>G97</f>
        <v>303</v>
      </c>
    </row>
    <row r="97" spans="3:7">
      <c r="C97" s="13" t="s">
        <v>13</v>
      </c>
      <c r="D97" s="14"/>
      <c r="E97" s="19">
        <f t="shared" si="1"/>
        <v>303</v>
      </c>
      <c r="F97" s="65"/>
      <c r="G97" s="65">
        <f>G98</f>
        <v>303</v>
      </c>
    </row>
    <row r="98" spans="3:7">
      <c r="C98" s="61" t="s">
        <v>82</v>
      </c>
      <c r="D98" s="56">
        <v>20</v>
      </c>
      <c r="E98" s="19">
        <f t="shared" si="1"/>
        <v>303</v>
      </c>
      <c r="F98" s="65"/>
      <c r="G98" s="65">
        <v>303</v>
      </c>
    </row>
    <row r="99" spans="3:7" ht="21" customHeight="1">
      <c r="C99" s="51" t="s">
        <v>25</v>
      </c>
      <c r="D99" s="64" t="s">
        <v>26</v>
      </c>
      <c r="E99" s="19">
        <f t="shared" si="1"/>
        <v>980</v>
      </c>
      <c r="F99" s="66"/>
      <c r="G99" s="66">
        <f>G100+G102</f>
        <v>980</v>
      </c>
    </row>
    <row r="100" spans="3:7" ht="21" customHeight="1">
      <c r="C100" s="15" t="s">
        <v>13</v>
      </c>
      <c r="D100" s="14"/>
      <c r="E100" s="19">
        <f t="shared" si="1"/>
        <v>780</v>
      </c>
      <c r="F100" s="44"/>
      <c r="G100" s="44">
        <f>G101</f>
        <v>780</v>
      </c>
    </row>
    <row r="101" spans="3:7" ht="19.5" customHeight="1">
      <c r="C101" s="61" t="s">
        <v>82</v>
      </c>
      <c r="D101" s="56">
        <v>20</v>
      </c>
      <c r="E101" s="19">
        <f t="shared" si="1"/>
        <v>780</v>
      </c>
      <c r="F101" s="44"/>
      <c r="G101" s="44">
        <f>62+580+138</f>
        <v>780</v>
      </c>
    </row>
    <row r="102" spans="3:7" ht="43.5" customHeight="1">
      <c r="C102" s="57" t="s">
        <v>86</v>
      </c>
      <c r="D102" s="32">
        <f>D103</f>
        <v>58</v>
      </c>
      <c r="E102" s="19">
        <f t="shared" si="1"/>
        <v>200</v>
      </c>
      <c r="F102" s="44"/>
      <c r="G102" s="44">
        <f>G103</f>
        <v>200</v>
      </c>
    </row>
    <row r="103" spans="3:7" ht="19.5" customHeight="1">
      <c r="C103" s="15" t="s">
        <v>43</v>
      </c>
      <c r="D103" s="21">
        <f>D104</f>
        <v>58</v>
      </c>
      <c r="E103" s="19">
        <f t="shared" si="1"/>
        <v>200</v>
      </c>
      <c r="F103" s="44"/>
      <c r="G103" s="44">
        <f>G104</f>
        <v>200</v>
      </c>
    </row>
    <row r="104" spans="3:7" ht="19.5" customHeight="1">
      <c r="C104" s="15" t="s">
        <v>87</v>
      </c>
      <c r="D104" s="14">
        <v>58</v>
      </c>
      <c r="E104" s="19">
        <f t="shared" si="1"/>
        <v>200</v>
      </c>
      <c r="F104" s="44"/>
      <c r="G104" s="44">
        <f>G105</f>
        <v>200</v>
      </c>
    </row>
    <row r="105" spans="3:7" ht="19.5" customHeight="1">
      <c r="C105" s="15" t="s">
        <v>88</v>
      </c>
      <c r="D105" s="14" t="s">
        <v>37</v>
      </c>
      <c r="E105" s="19">
        <f t="shared" si="1"/>
        <v>200</v>
      </c>
      <c r="F105" s="44"/>
      <c r="G105" s="44">
        <v>200</v>
      </c>
    </row>
    <row r="106" spans="3:7" ht="17.25" customHeight="1">
      <c r="C106" s="51" t="s">
        <v>22</v>
      </c>
      <c r="D106" s="52"/>
      <c r="E106" s="50">
        <f t="shared" ref="E106" si="2">G106</f>
        <v>0</v>
      </c>
      <c r="F106" s="52"/>
      <c r="G106" s="53">
        <f>G18-G41</f>
        <v>0</v>
      </c>
    </row>
  </sheetData>
  <mergeCells count="10">
    <mergeCell ref="G14:G15"/>
    <mergeCell ref="A15:A16"/>
    <mergeCell ref="C2:D2"/>
    <mergeCell ref="A5:F5"/>
    <mergeCell ref="A6:F6"/>
    <mergeCell ref="C12:E12"/>
    <mergeCell ref="C14:C16"/>
    <mergeCell ref="D14:D16"/>
    <mergeCell ref="E14:E15"/>
    <mergeCell ref="F14:F1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(2)</vt:lpstr>
      <vt:lpstr>'Anexa 1  (2)'!Print_Titles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loredanat</cp:lastModifiedBy>
  <cp:lastPrinted>2023-12-08T10:04:22Z</cp:lastPrinted>
  <dcterms:created xsi:type="dcterms:W3CDTF">2020-09-07T10:07:37Z</dcterms:created>
  <dcterms:modified xsi:type="dcterms:W3CDTF">2023-12-14T13:16:09Z</dcterms:modified>
</cp:coreProperties>
</file>